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3" documentId="13_ncr:1_{12C4D0A0-27A1-4401-A873-627C2B6DFFEB}" xr6:coauthVersionLast="47" xr6:coauthVersionMax="47" xr10:uidLastSave="{662A619D-171D-40A6-86C1-3A235A467BA1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48" i="9" l="1"/>
  <c r="S48" i="9"/>
  <c r="Q48" i="9"/>
  <c r="N48" i="9"/>
  <c r="D48" i="9"/>
  <c r="E48" i="9"/>
  <c r="F48" i="9"/>
  <c r="H48" i="9"/>
  <c r="J48" i="9"/>
  <c r="K48" i="9"/>
  <c r="C48" i="9"/>
  <c r="P45" i="9"/>
  <c r="M45" i="9"/>
  <c r="M37" i="9" l="1"/>
  <c r="P37" i="9" s="1"/>
  <c r="M34" i="9"/>
  <c r="P34" i="9" s="1"/>
  <c r="M32" i="9"/>
  <c r="P32" i="9" s="1"/>
  <c r="M30" i="9"/>
  <c r="P30" i="9" s="1"/>
  <c r="M28" i="9"/>
  <c r="P28" i="9" s="1"/>
  <c r="M26" i="9"/>
  <c r="P26" i="9" s="1"/>
  <c r="N24" i="9"/>
  <c r="M24" i="9"/>
  <c r="N22" i="9"/>
  <c r="M22" i="9"/>
  <c r="M20" i="9"/>
  <c r="P20" i="9" s="1"/>
  <c r="N11" i="9"/>
  <c r="M11" i="9"/>
  <c r="N15" i="9"/>
  <c r="N17" i="9"/>
  <c r="N19" i="9"/>
  <c r="N21" i="9"/>
  <c r="N23" i="9"/>
  <c r="N25" i="9"/>
  <c r="N27" i="9"/>
  <c r="N29" i="9"/>
  <c r="N31" i="9"/>
  <c r="N33" i="9"/>
  <c r="N39" i="9"/>
  <c r="M10" i="9"/>
  <c r="M13" i="9"/>
  <c r="P13" i="9" s="1"/>
  <c r="M15" i="9"/>
  <c r="M17" i="9"/>
  <c r="M19" i="9"/>
  <c r="M21" i="9"/>
  <c r="M23" i="9"/>
  <c r="M25" i="9"/>
  <c r="M27" i="9"/>
  <c r="M29" i="9"/>
  <c r="M31" i="9"/>
  <c r="M33" i="9"/>
  <c r="M38" i="9"/>
  <c r="M48" i="9" s="1"/>
  <c r="M39" i="9"/>
  <c r="M40" i="9"/>
  <c r="M41" i="9"/>
  <c r="M42" i="9"/>
  <c r="M43" i="9"/>
  <c r="M44" i="9"/>
  <c r="M46" i="9"/>
  <c r="M47" i="9"/>
  <c r="N9" i="9"/>
  <c r="M9" i="9"/>
  <c r="P22" i="9" l="1"/>
  <c r="P9" i="9"/>
  <c r="P29" i="9"/>
  <c r="P27" i="9"/>
  <c r="P24" i="9"/>
  <c r="P41" i="9"/>
  <c r="P40" i="9"/>
  <c r="P43" i="9"/>
  <c r="P39" i="9"/>
  <c r="P33" i="9"/>
  <c r="P25" i="9"/>
  <c r="P17" i="9"/>
  <c r="P15" i="9"/>
  <c r="P46" i="9"/>
  <c r="P21" i="9"/>
  <c r="P44" i="9"/>
  <c r="P19" i="9"/>
  <c r="P47" i="9"/>
  <c r="P42" i="9"/>
  <c r="P38" i="9"/>
  <c r="P31" i="9"/>
  <c r="P23" i="9"/>
  <c r="P11" i="9"/>
  <c r="P10" i="9"/>
  <c r="P48" i="9" s="1"/>
</calcChain>
</file>

<file path=xl/sharedStrings.xml><?xml version="1.0" encoding="utf-8"?>
<sst xmlns="http://schemas.openxmlformats.org/spreadsheetml/2006/main" count="102" uniqueCount="79">
  <si>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</si>
  <si>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</si>
  <si>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</si>
  <si>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</si>
  <si>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</si>
  <si>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</si>
  <si>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</si>
  <si>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</si>
  <si>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</si>
  <si>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</si>
  <si>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</si>
  <si>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</si>
  <si>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</si>
  <si>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</si>
  <si>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</si>
  <si>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 xml:space="preserve">БУРГАСКИ ДЪРЖАВЕН УНИВЕРСИТЕТ "ПРОФ. Д-Р АСЕН ЗЛАТАРОВ" 																		
																		</t>
  </si>
  <si>
    <t>ПРИЛОЖЕНИЕ № 1.4</t>
  </si>
  <si>
    <t>Педагогически науки</t>
  </si>
  <si>
    <t>1.2.</t>
  </si>
  <si>
    <t>Педагогика</t>
  </si>
  <si>
    <t>1.3.</t>
  </si>
  <si>
    <t>Педагогика на обучението по...</t>
  </si>
  <si>
    <t>Хуманитарни науки</t>
  </si>
  <si>
    <t>2.1.</t>
  </si>
  <si>
    <t>Филология</t>
  </si>
  <si>
    <t>Социални, стопански и правни науки</t>
  </si>
  <si>
    <t>3.9.</t>
  </si>
  <si>
    <t>Туризъм</t>
  </si>
  <si>
    <t>Природни науки, математика и информатика</t>
  </si>
  <si>
    <t>4.2.</t>
  </si>
  <si>
    <t>Химически науки</t>
  </si>
  <si>
    <t>Технически науки</t>
  </si>
  <si>
    <t>5.1.</t>
  </si>
  <si>
    <t>Машинно инженерство</t>
  </si>
  <si>
    <t>5.2.</t>
  </si>
  <si>
    <t>Електротeхника, електроника и автоматика</t>
  </si>
  <si>
    <t>5.3.</t>
  </si>
  <si>
    <t>Комуникационна и компютърна техника</t>
  </si>
  <si>
    <t>5.5.</t>
  </si>
  <si>
    <t>Транспорт, корабоплаване и авиация</t>
  </si>
  <si>
    <t>5.6.</t>
  </si>
  <si>
    <t>Материали и материалознание</t>
  </si>
  <si>
    <t>5.10.</t>
  </si>
  <si>
    <t>Химични технологии</t>
  </si>
  <si>
    <t>5.11.</t>
  </si>
  <si>
    <t>Биотехнологии</t>
  </si>
  <si>
    <t>5.13.</t>
  </si>
  <si>
    <t>Общо инженерство</t>
  </si>
  <si>
    <t>Здравеопазване и спорт</t>
  </si>
  <si>
    <t>7.1.</t>
  </si>
  <si>
    <t>Медицина</t>
  </si>
  <si>
    <t>Медицина*</t>
  </si>
  <si>
    <t>7.4.</t>
  </si>
  <si>
    <t>Обществено здраве</t>
  </si>
  <si>
    <t>Управление на здравните грижи</t>
  </si>
  <si>
    <t>7.5.</t>
  </si>
  <si>
    <t>Здравни грижи</t>
  </si>
  <si>
    <t>Акушерка</t>
  </si>
  <si>
    <t>Лекарски асистент</t>
  </si>
  <si>
    <t>Медицинска сестра</t>
  </si>
  <si>
    <t>Рехабилитатор</t>
  </si>
  <si>
    <t>Рентгенов лаборант</t>
  </si>
  <si>
    <t>*допълнителен прием под условие</t>
  </si>
  <si>
    <t>Педагогика на обучението по…*</t>
  </si>
  <si>
    <t>Машинно инженерство*</t>
  </si>
  <si>
    <t>Електротeхника, електроника и автоматика*</t>
  </si>
  <si>
    <t>Комуникационна и компютърна техника*</t>
  </si>
  <si>
    <t>Транспорт, корабоплаване и авиация*</t>
  </si>
  <si>
    <t>Материали и материалознание*</t>
  </si>
  <si>
    <t>Химични технологии*</t>
  </si>
  <si>
    <t>Биотехнологии*</t>
  </si>
  <si>
    <t>Общо инженерство*</t>
  </si>
  <si>
    <t>Медицински лаборант</t>
  </si>
  <si>
    <t>1.</t>
  </si>
  <si>
    <t>3.</t>
  </si>
  <si>
    <t>4.</t>
  </si>
  <si>
    <t>5.</t>
  </si>
  <si>
    <t>7.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</si>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</sst>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8" fillId="2" borderId="9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0" fontId="8" fillId="0" borderId="9" xfId="0" applyFont="1" applyBorder="1" applyAlignment="1">
      <alignment wrapText="1"/>
    </xf>
    <xf numFmtId="0" fontId="6" fillId="0" borderId="12" xfId="0" applyFont="1" applyBorder="1" applyAlignment="1">
      <alignment horizontal="centerContinuous" vertical="center" wrapText="1"/>
    </xf>
    <xf numFmtId="3" fontId="4" fillId="0" borderId="13" xfId="0" applyNumberFormat="1" applyFont="1" applyBorder="1"/>
    <xf numFmtId="0" fontId="4" fillId="0" borderId="14" xfId="0" applyFont="1" applyBorder="1"/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right" wrapText="1"/>
    </xf>
    <xf numFmtId="3" fontId="3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 wrapText="1"/>
    </xf>
    <xf numFmtId="0" fontId="3" fillId="2" borderId="6" xfId="0" applyFont="1" applyFill="1" applyBorder="1" applyAlignment="1">
      <alignment horizontal="right" wrapText="1"/>
    </xf>
    <xf numFmtId="3" fontId="3" fillId="2" borderId="6" xfId="0" applyNumberFormat="1" applyFont="1" applyFill="1" applyBorder="1" applyAlignment="1">
      <alignment horizontal="right"/>
    </xf>
    <xf numFmtId="0" fontId="4" fillId="0" borderId="6" xfId="0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5"/>
  <sheetViews>
    <sheetView tabSelected="1" zoomScaleNormal="100" workbookViewId="0">
      <pane ySplit="6" topLeftCell="A20" activePane="bottomLeft" state="frozen"/>
      <selection pane="bottomLeft" activeCell="Z34" sqref="Z34"/>
    </sheetView>
  </sheetViews>
  <sheetFormatPr defaultRowHeight="15" x14ac:dyDescent="0.25"/>
  <cols>
    <col min="1" max="1" width="7.5703125" style="1" bestFit="1" customWidth="1"/>
    <col min="2" max="2" width="42.8554687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48" t="s">
        <v>16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19" x14ac:dyDescent="0.25">
      <c r="A2" s="49" t="s">
        <v>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ht="17.25" customHeight="1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 ht="15" customHeight="1" x14ac:dyDescent="0.25">
      <c r="A4" s="57" t="s">
        <v>0</v>
      </c>
      <c r="B4" s="57" t="s">
        <v>5</v>
      </c>
      <c r="C4" s="61" t="s">
        <v>10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3"/>
      <c r="Q4" s="51" t="s">
        <v>11</v>
      </c>
      <c r="R4" s="52"/>
      <c r="S4" s="53"/>
    </row>
    <row r="5" spans="1:19" ht="45" customHeight="1" x14ac:dyDescent="0.25">
      <c r="A5" s="57"/>
      <c r="B5" s="57"/>
      <c r="C5" s="59" t="s">
        <v>12</v>
      </c>
      <c r="D5" s="60"/>
      <c r="E5" s="59" t="s">
        <v>1</v>
      </c>
      <c r="F5" s="64"/>
      <c r="G5" s="60"/>
      <c r="H5" s="58" t="s">
        <v>2</v>
      </c>
      <c r="I5" s="58"/>
      <c r="J5" s="57" t="s">
        <v>6</v>
      </c>
      <c r="K5" s="57"/>
      <c r="L5" s="57"/>
      <c r="M5" s="57" t="s">
        <v>9</v>
      </c>
      <c r="N5" s="57"/>
      <c r="O5" s="57"/>
      <c r="P5" s="57"/>
      <c r="Q5" s="54"/>
      <c r="R5" s="55"/>
      <c r="S5" s="56"/>
    </row>
    <row r="6" spans="1:19" s="2" customFormat="1" x14ac:dyDescent="0.2">
      <c r="A6" s="57"/>
      <c r="B6" s="57"/>
      <c r="C6" s="13" t="s">
        <v>7</v>
      </c>
      <c r="D6" s="13" t="s">
        <v>8</v>
      </c>
      <c r="E6" s="13" t="s">
        <v>7</v>
      </c>
      <c r="F6" s="13" t="s">
        <v>8</v>
      </c>
      <c r="G6" s="14" t="s">
        <v>13</v>
      </c>
      <c r="H6" s="15" t="s">
        <v>7</v>
      </c>
      <c r="I6" s="15" t="s">
        <v>8</v>
      </c>
      <c r="J6" s="15" t="s">
        <v>7</v>
      </c>
      <c r="K6" s="15" t="s">
        <v>8</v>
      </c>
      <c r="L6" s="15" t="s">
        <v>13</v>
      </c>
      <c r="M6" s="15" t="s">
        <v>7</v>
      </c>
      <c r="N6" s="15" t="s">
        <v>8</v>
      </c>
      <c r="O6" s="15" t="s">
        <v>13</v>
      </c>
      <c r="P6" s="13" t="s">
        <v>3</v>
      </c>
      <c r="Q6" s="5" t="s">
        <v>7</v>
      </c>
      <c r="R6" s="5" t="s">
        <v>8</v>
      </c>
      <c r="S6" s="5" t="s">
        <v>3</v>
      </c>
    </row>
    <row r="7" spans="1:19" s="2" customFormat="1" x14ac:dyDescent="0.2">
      <c r="A7" s="4">
        <v>1</v>
      </c>
      <c r="B7" s="11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5">
        <v>11</v>
      </c>
      <c r="L7" s="35">
        <v>12</v>
      </c>
      <c r="M7" s="35">
        <v>13</v>
      </c>
      <c r="N7" s="35">
        <v>14</v>
      </c>
      <c r="O7" s="35">
        <v>15</v>
      </c>
      <c r="P7" s="35">
        <v>16</v>
      </c>
      <c r="Q7" s="35">
        <v>17</v>
      </c>
      <c r="R7" s="35">
        <v>18</v>
      </c>
      <c r="S7" s="35">
        <v>19</v>
      </c>
    </row>
    <row r="8" spans="1:19" s="17" customFormat="1" x14ac:dyDescent="0.2">
      <c r="A8" s="19" t="s">
        <v>73</v>
      </c>
      <c r="B8" s="16" t="s">
        <v>17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1:19" s="17" customFormat="1" x14ac:dyDescent="0.2">
      <c r="A9" s="18" t="s">
        <v>18</v>
      </c>
      <c r="B9" s="29" t="s">
        <v>19</v>
      </c>
      <c r="C9" s="38"/>
      <c r="D9" s="38"/>
      <c r="E9" s="38">
        <v>50</v>
      </c>
      <c r="F9" s="38">
        <v>33</v>
      </c>
      <c r="G9" s="38"/>
      <c r="H9" s="38"/>
      <c r="I9" s="38"/>
      <c r="J9" s="38"/>
      <c r="K9" s="38"/>
      <c r="L9" s="38"/>
      <c r="M9" s="38">
        <f>C9+E9+H9+J9</f>
        <v>50</v>
      </c>
      <c r="N9" s="38">
        <f>D9+F9+I9+K9</f>
        <v>33</v>
      </c>
      <c r="O9" s="38"/>
      <c r="P9" s="46">
        <f>M9+N9+O9</f>
        <v>83</v>
      </c>
      <c r="Q9" s="38">
        <v>1</v>
      </c>
      <c r="R9" s="38">
        <v>2</v>
      </c>
      <c r="S9" s="46">
        <v>3</v>
      </c>
    </row>
    <row r="10" spans="1:19" s="17" customFormat="1" x14ac:dyDescent="0.2">
      <c r="A10" s="18" t="s">
        <v>20</v>
      </c>
      <c r="B10" s="29" t="s">
        <v>21</v>
      </c>
      <c r="C10" s="38"/>
      <c r="D10" s="38"/>
      <c r="E10" s="38">
        <v>25</v>
      </c>
      <c r="F10" s="38"/>
      <c r="G10" s="38"/>
      <c r="H10" s="38"/>
      <c r="I10" s="38"/>
      <c r="J10" s="38">
        <v>4</v>
      </c>
      <c r="K10" s="38"/>
      <c r="L10" s="38"/>
      <c r="M10" s="38">
        <f t="shared" ref="M10:M47" si="0">C10+E10+H10+J10</f>
        <v>29</v>
      </c>
      <c r="N10" s="38"/>
      <c r="O10" s="38"/>
      <c r="P10" s="46">
        <f t="shared" ref="P10:P47" si="1">M10+N10+O10</f>
        <v>29</v>
      </c>
      <c r="Q10" s="38"/>
      <c r="R10" s="38"/>
      <c r="S10" s="46"/>
    </row>
    <row r="11" spans="1:19" s="26" customFormat="1" x14ac:dyDescent="0.2">
      <c r="A11" s="27" t="s">
        <v>20</v>
      </c>
      <c r="B11" s="29" t="s">
        <v>63</v>
      </c>
      <c r="C11" s="38"/>
      <c r="D11" s="38"/>
      <c r="E11" s="38">
        <v>8</v>
      </c>
      <c r="F11" s="38"/>
      <c r="G11" s="38"/>
      <c r="H11" s="38"/>
      <c r="I11" s="38"/>
      <c r="J11" s="38"/>
      <c r="K11" s="38">
        <v>5</v>
      </c>
      <c r="L11" s="38"/>
      <c r="M11" s="38">
        <f t="shared" si="0"/>
        <v>8</v>
      </c>
      <c r="N11" s="38">
        <f t="shared" ref="N11:N39" si="2">D11+F11+I11+K11</f>
        <v>5</v>
      </c>
      <c r="O11" s="38"/>
      <c r="P11" s="46">
        <f t="shared" si="1"/>
        <v>13</v>
      </c>
      <c r="Q11" s="38"/>
      <c r="R11" s="38"/>
      <c r="S11" s="46"/>
    </row>
    <row r="12" spans="1:19" s="17" customFormat="1" x14ac:dyDescent="0.25">
      <c r="A12" s="20" t="s">
        <v>78</v>
      </c>
      <c r="B12" s="30" t="s">
        <v>22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46"/>
      <c r="Q12" s="38"/>
      <c r="R12" s="38"/>
      <c r="S12" s="46"/>
    </row>
    <row r="13" spans="1:19" s="17" customFormat="1" x14ac:dyDescent="0.25">
      <c r="A13" s="21" t="s">
        <v>23</v>
      </c>
      <c r="B13" s="31" t="s">
        <v>24</v>
      </c>
      <c r="C13" s="38"/>
      <c r="D13" s="38"/>
      <c r="E13" s="38">
        <v>22</v>
      </c>
      <c r="F13" s="38"/>
      <c r="G13" s="38"/>
      <c r="H13" s="38"/>
      <c r="I13" s="38"/>
      <c r="J13" s="38">
        <v>7</v>
      </c>
      <c r="K13" s="38"/>
      <c r="L13" s="38"/>
      <c r="M13" s="38">
        <f t="shared" si="0"/>
        <v>29</v>
      </c>
      <c r="N13" s="38"/>
      <c r="O13" s="38"/>
      <c r="P13" s="46">
        <f t="shared" si="1"/>
        <v>29</v>
      </c>
      <c r="Q13" s="38"/>
      <c r="R13" s="38"/>
      <c r="S13" s="46"/>
    </row>
    <row r="14" spans="1:19" s="17" customFormat="1" x14ac:dyDescent="0.25">
      <c r="A14" s="23" t="s">
        <v>74</v>
      </c>
      <c r="B14" s="31" t="s">
        <v>25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46"/>
      <c r="Q14" s="38"/>
      <c r="R14" s="38"/>
      <c r="S14" s="46"/>
    </row>
    <row r="15" spans="1:19" s="17" customFormat="1" x14ac:dyDescent="0.25">
      <c r="A15" s="21" t="s">
        <v>26</v>
      </c>
      <c r="B15" s="29" t="s">
        <v>27</v>
      </c>
      <c r="C15" s="38">
        <v>25</v>
      </c>
      <c r="D15" s="38">
        <v>22</v>
      </c>
      <c r="E15" s="38">
        <v>25</v>
      </c>
      <c r="F15" s="38">
        <v>4</v>
      </c>
      <c r="G15" s="38"/>
      <c r="H15" s="38"/>
      <c r="I15" s="38"/>
      <c r="J15" s="38"/>
      <c r="K15" s="38"/>
      <c r="L15" s="38"/>
      <c r="M15" s="38">
        <f t="shared" si="0"/>
        <v>50</v>
      </c>
      <c r="N15" s="38">
        <f t="shared" si="2"/>
        <v>26</v>
      </c>
      <c r="O15" s="38"/>
      <c r="P15" s="46">
        <f t="shared" si="1"/>
        <v>76</v>
      </c>
      <c r="Q15" s="38">
        <v>1</v>
      </c>
      <c r="R15" s="38">
        <v>1</v>
      </c>
      <c r="S15" s="46">
        <v>2</v>
      </c>
    </row>
    <row r="16" spans="1:19" s="17" customFormat="1" ht="15" customHeight="1" x14ac:dyDescent="0.25">
      <c r="A16" s="24" t="s">
        <v>75</v>
      </c>
      <c r="B16" s="32" t="s">
        <v>28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46"/>
      <c r="Q16" s="38"/>
      <c r="R16" s="38"/>
      <c r="S16" s="46"/>
    </row>
    <row r="17" spans="1:19" s="17" customFormat="1" x14ac:dyDescent="0.25">
      <c r="A17" s="22" t="s">
        <v>29</v>
      </c>
      <c r="B17" s="33" t="s">
        <v>30</v>
      </c>
      <c r="C17" s="38"/>
      <c r="D17" s="38"/>
      <c r="E17" s="38">
        <v>30</v>
      </c>
      <c r="F17" s="38">
        <v>10</v>
      </c>
      <c r="G17" s="38"/>
      <c r="H17" s="38"/>
      <c r="I17" s="38"/>
      <c r="J17" s="38">
        <v>20</v>
      </c>
      <c r="K17" s="38"/>
      <c r="L17" s="38"/>
      <c r="M17" s="38">
        <f t="shared" si="0"/>
        <v>50</v>
      </c>
      <c r="N17" s="38">
        <f t="shared" si="2"/>
        <v>10</v>
      </c>
      <c r="O17" s="38"/>
      <c r="P17" s="46">
        <f t="shared" si="1"/>
        <v>60</v>
      </c>
      <c r="Q17" s="38">
        <v>2</v>
      </c>
      <c r="R17" s="38"/>
      <c r="S17" s="46">
        <v>2</v>
      </c>
    </row>
    <row r="18" spans="1:19" s="17" customFormat="1" x14ac:dyDescent="0.25">
      <c r="A18" s="24" t="s">
        <v>76</v>
      </c>
      <c r="B18" s="32" t="s">
        <v>31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46"/>
      <c r="Q18" s="38"/>
      <c r="R18" s="38"/>
      <c r="S18" s="38"/>
    </row>
    <row r="19" spans="1:19" s="17" customFormat="1" x14ac:dyDescent="0.25">
      <c r="A19" s="21" t="s">
        <v>32</v>
      </c>
      <c r="B19" s="31" t="s">
        <v>33</v>
      </c>
      <c r="C19" s="38">
        <v>6</v>
      </c>
      <c r="D19" s="38">
        <v>9</v>
      </c>
      <c r="E19" s="38"/>
      <c r="F19" s="38"/>
      <c r="G19" s="38"/>
      <c r="H19" s="38"/>
      <c r="I19" s="38"/>
      <c r="J19" s="38"/>
      <c r="K19" s="38"/>
      <c r="L19" s="38"/>
      <c r="M19" s="38">
        <f t="shared" si="0"/>
        <v>6</v>
      </c>
      <c r="N19" s="38">
        <f t="shared" si="2"/>
        <v>9</v>
      </c>
      <c r="O19" s="38"/>
      <c r="P19" s="46">
        <f t="shared" si="1"/>
        <v>15</v>
      </c>
      <c r="Q19" s="38"/>
      <c r="R19" s="38"/>
      <c r="S19" s="38"/>
    </row>
    <row r="20" spans="1:19" s="26" customFormat="1" x14ac:dyDescent="0.25">
      <c r="A20" s="28" t="s">
        <v>32</v>
      </c>
      <c r="B20" s="31" t="s">
        <v>64</v>
      </c>
      <c r="C20" s="38">
        <v>4</v>
      </c>
      <c r="D20" s="38"/>
      <c r="E20" s="38"/>
      <c r="F20" s="38"/>
      <c r="G20" s="38"/>
      <c r="H20" s="38"/>
      <c r="I20" s="38"/>
      <c r="J20" s="38"/>
      <c r="K20" s="38"/>
      <c r="L20" s="38"/>
      <c r="M20" s="38">
        <f t="shared" si="0"/>
        <v>4</v>
      </c>
      <c r="N20" s="38"/>
      <c r="O20" s="38"/>
      <c r="P20" s="46">
        <f t="shared" si="1"/>
        <v>4</v>
      </c>
      <c r="Q20" s="38"/>
      <c r="R20" s="38"/>
      <c r="S20" s="38"/>
    </row>
    <row r="21" spans="1:19" s="17" customFormat="1" x14ac:dyDescent="0.25">
      <c r="A21" s="21" t="s">
        <v>34</v>
      </c>
      <c r="B21" s="31" t="s">
        <v>35</v>
      </c>
      <c r="C21" s="38">
        <v>7</v>
      </c>
      <c r="D21" s="38">
        <v>17</v>
      </c>
      <c r="E21" s="38">
        <v>13</v>
      </c>
      <c r="F21" s="38">
        <v>13</v>
      </c>
      <c r="G21" s="38"/>
      <c r="H21" s="38"/>
      <c r="I21" s="38"/>
      <c r="J21" s="38">
        <v>18</v>
      </c>
      <c r="K21" s="38"/>
      <c r="L21" s="38"/>
      <c r="M21" s="38">
        <f t="shared" si="0"/>
        <v>38</v>
      </c>
      <c r="N21" s="38">
        <f t="shared" si="2"/>
        <v>30</v>
      </c>
      <c r="O21" s="38"/>
      <c r="P21" s="46">
        <f t="shared" si="1"/>
        <v>68</v>
      </c>
      <c r="Q21" s="38">
        <v>2</v>
      </c>
      <c r="R21" s="38">
        <v>2</v>
      </c>
      <c r="S21" s="46">
        <v>4</v>
      </c>
    </row>
    <row r="22" spans="1:19" s="26" customFormat="1" ht="15" customHeight="1" x14ac:dyDescent="0.25">
      <c r="A22" s="28" t="s">
        <v>34</v>
      </c>
      <c r="B22" s="31" t="s">
        <v>65</v>
      </c>
      <c r="C22" s="38"/>
      <c r="D22" s="38">
        <v>5</v>
      </c>
      <c r="E22" s="38">
        <v>3</v>
      </c>
      <c r="F22" s="38">
        <v>5</v>
      </c>
      <c r="G22" s="38"/>
      <c r="H22" s="38"/>
      <c r="I22" s="38"/>
      <c r="J22" s="38"/>
      <c r="K22" s="38"/>
      <c r="L22" s="38"/>
      <c r="M22" s="38">
        <f t="shared" si="0"/>
        <v>3</v>
      </c>
      <c r="N22" s="38">
        <f t="shared" si="2"/>
        <v>10</v>
      </c>
      <c r="O22" s="38"/>
      <c r="P22" s="46">
        <f t="shared" si="1"/>
        <v>13</v>
      </c>
      <c r="Q22" s="38"/>
      <c r="R22" s="38"/>
      <c r="S22" s="46"/>
    </row>
    <row r="23" spans="1:19" s="17" customFormat="1" x14ac:dyDescent="0.25">
      <c r="A23" s="21" t="s">
        <v>36</v>
      </c>
      <c r="B23" s="31" t="s">
        <v>37</v>
      </c>
      <c r="C23" s="38"/>
      <c r="D23" s="38">
        <v>5</v>
      </c>
      <c r="E23" s="38">
        <v>44</v>
      </c>
      <c r="F23" s="38">
        <v>12</v>
      </c>
      <c r="G23" s="38"/>
      <c r="H23" s="38"/>
      <c r="I23" s="38"/>
      <c r="J23" s="38">
        <v>14</v>
      </c>
      <c r="K23" s="38"/>
      <c r="L23" s="38"/>
      <c r="M23" s="38">
        <f t="shared" si="0"/>
        <v>58</v>
      </c>
      <c r="N23" s="38">
        <f t="shared" si="2"/>
        <v>17</v>
      </c>
      <c r="O23" s="38"/>
      <c r="P23" s="46">
        <f t="shared" si="1"/>
        <v>75</v>
      </c>
      <c r="Q23" s="38">
        <v>2</v>
      </c>
      <c r="R23" s="38">
        <v>1</v>
      </c>
      <c r="S23" s="46">
        <v>3</v>
      </c>
    </row>
    <row r="24" spans="1:19" s="26" customFormat="1" x14ac:dyDescent="0.25">
      <c r="A24" s="28" t="s">
        <v>36</v>
      </c>
      <c r="B24" s="31" t="s">
        <v>66</v>
      </c>
      <c r="C24" s="38"/>
      <c r="D24" s="38">
        <v>5</v>
      </c>
      <c r="E24" s="38">
        <v>6</v>
      </c>
      <c r="F24" s="38">
        <v>8</v>
      </c>
      <c r="G24" s="38"/>
      <c r="H24" s="38"/>
      <c r="I24" s="38"/>
      <c r="J24" s="38"/>
      <c r="K24" s="38"/>
      <c r="L24" s="38"/>
      <c r="M24" s="38">
        <f t="shared" si="0"/>
        <v>6</v>
      </c>
      <c r="N24" s="38">
        <f t="shared" si="2"/>
        <v>13</v>
      </c>
      <c r="O24" s="38"/>
      <c r="P24" s="46">
        <f t="shared" si="1"/>
        <v>19</v>
      </c>
      <c r="Q24" s="38"/>
      <c r="R24" s="38"/>
      <c r="S24" s="46"/>
    </row>
    <row r="25" spans="1:19" s="17" customFormat="1" x14ac:dyDescent="0.25">
      <c r="A25" s="21" t="s">
        <v>38</v>
      </c>
      <c r="B25" s="31" t="s">
        <v>39</v>
      </c>
      <c r="C25" s="38"/>
      <c r="D25" s="38"/>
      <c r="E25" s="38">
        <v>9</v>
      </c>
      <c r="F25" s="38">
        <v>8</v>
      </c>
      <c r="G25" s="38"/>
      <c r="H25" s="38"/>
      <c r="I25" s="38"/>
      <c r="J25" s="38">
        <v>8</v>
      </c>
      <c r="K25" s="38"/>
      <c r="L25" s="38"/>
      <c r="M25" s="38">
        <f t="shared" si="0"/>
        <v>17</v>
      </c>
      <c r="N25" s="38">
        <f t="shared" si="2"/>
        <v>8</v>
      </c>
      <c r="O25" s="38"/>
      <c r="P25" s="46">
        <f t="shared" si="1"/>
        <v>25</v>
      </c>
      <c r="Q25" s="38"/>
      <c r="R25" s="38"/>
      <c r="S25" s="46"/>
    </row>
    <row r="26" spans="1:19" s="26" customFormat="1" x14ac:dyDescent="0.25">
      <c r="A26" s="28" t="s">
        <v>38</v>
      </c>
      <c r="B26" s="31" t="s">
        <v>67</v>
      </c>
      <c r="C26" s="38"/>
      <c r="D26" s="38"/>
      <c r="E26" s="38">
        <v>1</v>
      </c>
      <c r="F26" s="38"/>
      <c r="G26" s="38"/>
      <c r="H26" s="38"/>
      <c r="I26" s="38"/>
      <c r="J26" s="38"/>
      <c r="K26" s="38"/>
      <c r="L26" s="38"/>
      <c r="M26" s="38">
        <f t="shared" si="0"/>
        <v>1</v>
      </c>
      <c r="N26" s="38"/>
      <c r="O26" s="38"/>
      <c r="P26" s="46">
        <f t="shared" si="1"/>
        <v>1</v>
      </c>
      <c r="Q26" s="38"/>
      <c r="R26" s="38"/>
      <c r="S26" s="46"/>
    </row>
    <row r="27" spans="1:19" s="2" customFormat="1" ht="15" customHeight="1" x14ac:dyDescent="0.25">
      <c r="A27" s="21" t="s">
        <v>40</v>
      </c>
      <c r="B27" s="31" t="s">
        <v>41</v>
      </c>
      <c r="C27" s="38"/>
      <c r="D27" s="38"/>
      <c r="E27" s="38">
        <v>6</v>
      </c>
      <c r="F27" s="38">
        <v>14</v>
      </c>
      <c r="G27" s="38"/>
      <c r="H27" s="38"/>
      <c r="I27" s="38"/>
      <c r="J27" s="38">
        <v>7</v>
      </c>
      <c r="K27" s="38"/>
      <c r="L27" s="38"/>
      <c r="M27" s="38">
        <f t="shared" si="0"/>
        <v>13</v>
      </c>
      <c r="N27" s="38">
        <f t="shared" si="2"/>
        <v>14</v>
      </c>
      <c r="O27" s="38"/>
      <c r="P27" s="46">
        <f t="shared" si="1"/>
        <v>27</v>
      </c>
      <c r="Q27" s="39"/>
      <c r="R27" s="39"/>
      <c r="S27" s="46"/>
    </row>
    <row r="28" spans="1:19" s="26" customFormat="1" ht="15" customHeight="1" x14ac:dyDescent="0.25">
      <c r="A28" s="28" t="s">
        <v>40</v>
      </c>
      <c r="B28" s="31" t="s">
        <v>68</v>
      </c>
      <c r="C28" s="38"/>
      <c r="D28" s="38"/>
      <c r="E28" s="38">
        <v>1</v>
      </c>
      <c r="F28" s="38"/>
      <c r="G28" s="38"/>
      <c r="H28" s="38"/>
      <c r="I28" s="38"/>
      <c r="J28" s="38"/>
      <c r="K28" s="38"/>
      <c r="L28" s="38"/>
      <c r="M28" s="38">
        <f t="shared" si="0"/>
        <v>1</v>
      </c>
      <c r="N28" s="38"/>
      <c r="O28" s="38"/>
      <c r="P28" s="46">
        <f t="shared" si="1"/>
        <v>1</v>
      </c>
      <c r="Q28" s="39"/>
      <c r="R28" s="39"/>
      <c r="S28" s="46"/>
    </row>
    <row r="29" spans="1:19" s="2" customFormat="1" x14ac:dyDescent="0.25">
      <c r="A29" s="21" t="s">
        <v>42</v>
      </c>
      <c r="B29" s="31" t="s">
        <v>43</v>
      </c>
      <c r="C29" s="38"/>
      <c r="D29" s="38"/>
      <c r="E29" s="38">
        <v>9</v>
      </c>
      <c r="F29" s="38">
        <v>45</v>
      </c>
      <c r="G29" s="38"/>
      <c r="H29" s="38"/>
      <c r="I29" s="38"/>
      <c r="J29" s="38">
        <v>30</v>
      </c>
      <c r="K29" s="38">
        <v>10</v>
      </c>
      <c r="L29" s="38"/>
      <c r="M29" s="38">
        <f t="shared" si="0"/>
        <v>39</v>
      </c>
      <c r="N29" s="38">
        <f t="shared" si="2"/>
        <v>55</v>
      </c>
      <c r="O29" s="38"/>
      <c r="P29" s="46">
        <f t="shared" si="1"/>
        <v>94</v>
      </c>
      <c r="Q29" s="39">
        <v>2</v>
      </c>
      <c r="R29" s="39"/>
      <c r="S29" s="46">
        <v>2</v>
      </c>
    </row>
    <row r="30" spans="1:19" s="26" customFormat="1" x14ac:dyDescent="0.25">
      <c r="A30" s="28" t="s">
        <v>42</v>
      </c>
      <c r="B30" s="31" t="s">
        <v>69</v>
      </c>
      <c r="C30" s="38"/>
      <c r="D30" s="38"/>
      <c r="E30" s="38">
        <v>6</v>
      </c>
      <c r="F30" s="38"/>
      <c r="G30" s="38"/>
      <c r="H30" s="38"/>
      <c r="I30" s="38"/>
      <c r="J30" s="38"/>
      <c r="K30" s="38"/>
      <c r="L30" s="38"/>
      <c r="M30" s="38">
        <f t="shared" si="0"/>
        <v>6</v>
      </c>
      <c r="N30" s="38"/>
      <c r="O30" s="38"/>
      <c r="P30" s="46">
        <f t="shared" si="1"/>
        <v>6</v>
      </c>
      <c r="Q30" s="39"/>
      <c r="R30" s="39"/>
      <c r="S30" s="46"/>
    </row>
    <row r="31" spans="1:19" x14ac:dyDescent="0.25">
      <c r="A31" s="21" t="s">
        <v>44</v>
      </c>
      <c r="B31" s="31" t="s">
        <v>45</v>
      </c>
      <c r="C31" s="41"/>
      <c r="D31" s="41"/>
      <c r="E31" s="42">
        <v>17</v>
      </c>
      <c r="F31" s="42"/>
      <c r="G31" s="42"/>
      <c r="H31" s="42"/>
      <c r="I31" s="42"/>
      <c r="J31" s="42">
        <v>7</v>
      </c>
      <c r="K31" s="42">
        <v>2</v>
      </c>
      <c r="L31" s="42"/>
      <c r="M31" s="38">
        <f t="shared" si="0"/>
        <v>24</v>
      </c>
      <c r="N31" s="38">
        <f t="shared" si="2"/>
        <v>2</v>
      </c>
      <c r="O31" s="42"/>
      <c r="P31" s="46">
        <f t="shared" si="1"/>
        <v>26</v>
      </c>
      <c r="Q31" s="39">
        <v>1</v>
      </c>
      <c r="R31" s="39"/>
      <c r="S31" s="46">
        <v>1</v>
      </c>
    </row>
    <row r="32" spans="1:19" s="25" customFormat="1" x14ac:dyDescent="0.25">
      <c r="A32" s="28" t="s">
        <v>44</v>
      </c>
      <c r="B32" s="31" t="s">
        <v>70</v>
      </c>
      <c r="C32" s="41"/>
      <c r="D32" s="41"/>
      <c r="E32" s="42">
        <v>6</v>
      </c>
      <c r="F32" s="42"/>
      <c r="G32" s="42"/>
      <c r="H32" s="42"/>
      <c r="I32" s="42"/>
      <c r="J32" s="42"/>
      <c r="K32" s="42"/>
      <c r="L32" s="42"/>
      <c r="M32" s="38">
        <f t="shared" si="0"/>
        <v>6</v>
      </c>
      <c r="N32" s="38"/>
      <c r="O32" s="42"/>
      <c r="P32" s="46">
        <f t="shared" si="1"/>
        <v>6</v>
      </c>
      <c r="Q32" s="39"/>
      <c r="R32" s="39"/>
      <c r="S32" s="46"/>
    </row>
    <row r="33" spans="1:21" x14ac:dyDescent="0.25">
      <c r="A33" s="21" t="s">
        <v>46</v>
      </c>
      <c r="B33" s="31" t="s">
        <v>47</v>
      </c>
      <c r="C33" s="43"/>
      <c r="D33" s="43"/>
      <c r="E33" s="42">
        <v>7</v>
      </c>
      <c r="F33" s="42">
        <v>20</v>
      </c>
      <c r="G33" s="42"/>
      <c r="H33" s="42"/>
      <c r="I33" s="42"/>
      <c r="J33" s="42">
        <v>20</v>
      </c>
      <c r="K33" s="42"/>
      <c r="L33" s="42"/>
      <c r="M33" s="38">
        <f t="shared" si="0"/>
        <v>27</v>
      </c>
      <c r="N33" s="38">
        <f t="shared" si="2"/>
        <v>20</v>
      </c>
      <c r="O33" s="42"/>
      <c r="P33" s="46">
        <f t="shared" si="1"/>
        <v>47</v>
      </c>
      <c r="Q33" s="39"/>
      <c r="R33" s="39"/>
      <c r="S33" s="38"/>
    </row>
    <row r="34" spans="1:21" s="25" customFormat="1" x14ac:dyDescent="0.25">
      <c r="A34" s="28" t="s">
        <v>46</v>
      </c>
      <c r="B34" s="31" t="s">
        <v>71</v>
      </c>
      <c r="C34" s="43"/>
      <c r="D34" s="43"/>
      <c r="E34" s="42">
        <v>3</v>
      </c>
      <c r="F34" s="42"/>
      <c r="G34" s="42"/>
      <c r="H34" s="42"/>
      <c r="I34" s="42"/>
      <c r="J34" s="42"/>
      <c r="K34" s="42"/>
      <c r="L34" s="42"/>
      <c r="M34" s="38">
        <f t="shared" si="0"/>
        <v>3</v>
      </c>
      <c r="N34" s="38"/>
      <c r="O34" s="42"/>
      <c r="P34" s="46">
        <f t="shared" si="1"/>
        <v>3</v>
      </c>
      <c r="Q34" s="39"/>
      <c r="R34" s="39"/>
      <c r="S34" s="38"/>
    </row>
    <row r="35" spans="1:21" x14ac:dyDescent="0.25">
      <c r="A35" s="23" t="s">
        <v>77</v>
      </c>
      <c r="B35" s="34" t="s">
        <v>48</v>
      </c>
      <c r="C35" s="43"/>
      <c r="D35" s="43"/>
      <c r="E35" s="42"/>
      <c r="F35" s="42"/>
      <c r="G35" s="42"/>
      <c r="H35" s="42"/>
      <c r="I35" s="42"/>
      <c r="J35" s="42"/>
      <c r="K35" s="42"/>
      <c r="L35" s="42"/>
      <c r="M35" s="38"/>
      <c r="N35" s="38"/>
      <c r="O35" s="42"/>
      <c r="P35" s="46"/>
      <c r="Q35" s="39"/>
      <c r="R35" s="39"/>
      <c r="S35" s="38"/>
    </row>
    <row r="36" spans="1:21" x14ac:dyDescent="0.25">
      <c r="A36" s="21" t="s">
        <v>49</v>
      </c>
      <c r="B36" s="31" t="s">
        <v>50</v>
      </c>
      <c r="C36" s="38"/>
      <c r="D36" s="38"/>
      <c r="E36" s="42"/>
      <c r="F36" s="42"/>
      <c r="G36" s="42"/>
      <c r="H36" s="42"/>
      <c r="I36" s="42"/>
      <c r="J36" s="42"/>
      <c r="K36" s="42"/>
      <c r="L36" s="42"/>
      <c r="M36" s="38"/>
      <c r="N36" s="38"/>
      <c r="O36" s="42"/>
      <c r="P36" s="46"/>
      <c r="Q36" s="39"/>
      <c r="R36" s="39"/>
      <c r="S36" s="38"/>
    </row>
    <row r="37" spans="1:21" s="25" customFormat="1" x14ac:dyDescent="0.25">
      <c r="A37" s="28"/>
      <c r="B37" s="31" t="s">
        <v>50</v>
      </c>
      <c r="C37" s="38"/>
      <c r="D37" s="38"/>
      <c r="E37" s="42"/>
      <c r="F37" s="42"/>
      <c r="G37" s="42"/>
      <c r="H37" s="42">
        <v>19</v>
      </c>
      <c r="I37" s="42"/>
      <c r="J37" s="42"/>
      <c r="K37" s="42"/>
      <c r="L37" s="42"/>
      <c r="M37" s="38">
        <f t="shared" si="0"/>
        <v>19</v>
      </c>
      <c r="N37" s="38"/>
      <c r="O37" s="42"/>
      <c r="P37" s="46">
        <f t="shared" si="1"/>
        <v>19</v>
      </c>
      <c r="Q37" s="39"/>
      <c r="R37" s="39"/>
      <c r="S37" s="38"/>
    </row>
    <row r="38" spans="1:21" s="12" customFormat="1" ht="15" customHeight="1" x14ac:dyDescent="0.25">
      <c r="A38" s="21"/>
      <c r="B38" s="31" t="s">
        <v>51</v>
      </c>
      <c r="C38" s="44"/>
      <c r="D38" s="44"/>
      <c r="E38" s="45"/>
      <c r="F38" s="45"/>
      <c r="G38" s="45"/>
      <c r="H38" s="45">
        <v>21</v>
      </c>
      <c r="I38" s="45"/>
      <c r="J38" s="45"/>
      <c r="K38" s="45"/>
      <c r="L38" s="45"/>
      <c r="M38" s="38">
        <f t="shared" si="0"/>
        <v>21</v>
      </c>
      <c r="N38" s="38"/>
      <c r="O38" s="45"/>
      <c r="P38" s="46">
        <f t="shared" si="1"/>
        <v>21</v>
      </c>
      <c r="Q38" s="40"/>
      <c r="R38" s="40"/>
      <c r="S38" s="38"/>
      <c r="T38" s="47"/>
      <c r="U38" s="47"/>
    </row>
    <row r="39" spans="1:21" s="12" customFormat="1" ht="15" customHeight="1" x14ac:dyDescent="0.25">
      <c r="A39" s="21" t="s">
        <v>52</v>
      </c>
      <c r="B39" s="31" t="s">
        <v>53</v>
      </c>
      <c r="C39" s="44"/>
      <c r="D39" s="44"/>
      <c r="E39" s="45">
        <v>10</v>
      </c>
      <c r="F39" s="45">
        <v>10</v>
      </c>
      <c r="G39" s="45"/>
      <c r="H39" s="45"/>
      <c r="I39" s="45"/>
      <c r="J39" s="45">
        <v>7</v>
      </c>
      <c r="K39" s="45"/>
      <c r="L39" s="45"/>
      <c r="M39" s="38">
        <f t="shared" si="0"/>
        <v>17</v>
      </c>
      <c r="N39" s="38">
        <f t="shared" si="2"/>
        <v>10</v>
      </c>
      <c r="O39" s="45"/>
      <c r="P39" s="46">
        <f t="shared" si="1"/>
        <v>27</v>
      </c>
      <c r="Q39" s="40"/>
      <c r="R39" s="40"/>
      <c r="S39" s="38"/>
      <c r="T39" s="47"/>
      <c r="U39" s="47"/>
    </row>
    <row r="40" spans="1:21" s="12" customFormat="1" x14ac:dyDescent="0.25">
      <c r="A40" s="21"/>
      <c r="B40" s="31" t="s">
        <v>54</v>
      </c>
      <c r="C40" s="44"/>
      <c r="D40" s="44"/>
      <c r="E40" s="45">
        <v>20</v>
      </c>
      <c r="F40" s="45"/>
      <c r="G40" s="45"/>
      <c r="H40" s="45"/>
      <c r="I40" s="45"/>
      <c r="J40" s="45">
        <v>30</v>
      </c>
      <c r="K40" s="45"/>
      <c r="L40" s="45"/>
      <c r="M40" s="38">
        <f t="shared" si="0"/>
        <v>50</v>
      </c>
      <c r="N40" s="38"/>
      <c r="O40" s="45"/>
      <c r="P40" s="46">
        <f t="shared" si="1"/>
        <v>50</v>
      </c>
      <c r="Q40" s="40"/>
      <c r="R40" s="40"/>
      <c r="S40" s="38"/>
      <c r="T40" s="47"/>
      <c r="U40" s="47"/>
    </row>
    <row r="41" spans="1:21" x14ac:dyDescent="0.25">
      <c r="A41" s="21" t="s">
        <v>55</v>
      </c>
      <c r="B41" s="31" t="s">
        <v>56</v>
      </c>
      <c r="C41" s="43"/>
      <c r="D41" s="43"/>
      <c r="E41" s="42"/>
      <c r="F41" s="42"/>
      <c r="G41" s="42"/>
      <c r="H41" s="42"/>
      <c r="I41" s="42"/>
      <c r="J41" s="42">
        <v>20</v>
      </c>
      <c r="K41" s="42"/>
      <c r="L41" s="42"/>
      <c r="M41" s="38">
        <f t="shared" si="0"/>
        <v>20</v>
      </c>
      <c r="N41" s="38"/>
      <c r="O41" s="42"/>
      <c r="P41" s="46">
        <f t="shared" si="1"/>
        <v>20</v>
      </c>
      <c r="Q41" s="39"/>
      <c r="R41" s="39"/>
      <c r="S41" s="38"/>
    </row>
    <row r="42" spans="1:21" x14ac:dyDescent="0.25">
      <c r="A42" s="21"/>
      <c r="B42" s="31" t="s">
        <v>57</v>
      </c>
      <c r="C42" s="43"/>
      <c r="D42" s="43"/>
      <c r="E42" s="42">
        <v>27</v>
      </c>
      <c r="F42" s="42"/>
      <c r="G42" s="42"/>
      <c r="H42" s="42"/>
      <c r="I42" s="42"/>
      <c r="J42" s="42"/>
      <c r="K42" s="42"/>
      <c r="L42" s="42"/>
      <c r="M42" s="38">
        <f t="shared" si="0"/>
        <v>27</v>
      </c>
      <c r="N42" s="38"/>
      <c r="O42" s="42"/>
      <c r="P42" s="46">
        <f t="shared" si="1"/>
        <v>27</v>
      </c>
      <c r="Q42" s="39"/>
      <c r="R42" s="39"/>
      <c r="S42" s="38"/>
    </row>
    <row r="43" spans="1:21" x14ac:dyDescent="0.25">
      <c r="A43" s="21"/>
      <c r="B43" s="31" t="s">
        <v>58</v>
      </c>
      <c r="C43" s="43"/>
      <c r="D43" s="43"/>
      <c r="E43" s="42">
        <v>30</v>
      </c>
      <c r="F43" s="42"/>
      <c r="G43" s="42"/>
      <c r="H43" s="42"/>
      <c r="I43" s="42"/>
      <c r="J43" s="42"/>
      <c r="K43" s="42"/>
      <c r="L43" s="42"/>
      <c r="M43" s="38">
        <f t="shared" si="0"/>
        <v>30</v>
      </c>
      <c r="N43" s="38"/>
      <c r="O43" s="42"/>
      <c r="P43" s="46">
        <f t="shared" si="1"/>
        <v>30</v>
      </c>
      <c r="Q43" s="39"/>
      <c r="R43" s="39"/>
      <c r="S43" s="38"/>
    </row>
    <row r="44" spans="1:21" x14ac:dyDescent="0.25">
      <c r="A44" s="21"/>
      <c r="B44" s="31" t="s">
        <v>59</v>
      </c>
      <c r="C44" s="43"/>
      <c r="D44" s="43"/>
      <c r="E44" s="42">
        <v>57</v>
      </c>
      <c r="F44" s="42"/>
      <c r="G44" s="42"/>
      <c r="H44" s="42"/>
      <c r="I44" s="42"/>
      <c r="J44" s="42"/>
      <c r="K44" s="42"/>
      <c r="L44" s="42"/>
      <c r="M44" s="38">
        <f t="shared" si="0"/>
        <v>57</v>
      </c>
      <c r="N44" s="38"/>
      <c r="O44" s="42"/>
      <c r="P44" s="46">
        <f t="shared" si="1"/>
        <v>57</v>
      </c>
      <c r="Q44" s="39"/>
      <c r="R44" s="39"/>
      <c r="S44" s="38"/>
    </row>
    <row r="45" spans="1:21" s="25" customFormat="1" x14ac:dyDescent="0.25">
      <c r="A45" s="28"/>
      <c r="B45" s="31" t="s">
        <v>72</v>
      </c>
      <c r="C45" s="43">
        <v>30</v>
      </c>
      <c r="D45" s="43"/>
      <c r="E45" s="42"/>
      <c r="F45" s="42"/>
      <c r="G45" s="42"/>
      <c r="H45" s="42"/>
      <c r="I45" s="42"/>
      <c r="J45" s="42"/>
      <c r="K45" s="42"/>
      <c r="L45" s="42"/>
      <c r="M45" s="38">
        <f t="shared" si="0"/>
        <v>30</v>
      </c>
      <c r="N45" s="38"/>
      <c r="O45" s="42"/>
      <c r="P45" s="46">
        <f t="shared" si="1"/>
        <v>30</v>
      </c>
      <c r="Q45" s="39"/>
      <c r="R45" s="39"/>
      <c r="S45" s="38"/>
    </row>
    <row r="46" spans="1:21" x14ac:dyDescent="0.25">
      <c r="A46" s="21"/>
      <c r="B46" s="31" t="s">
        <v>60</v>
      </c>
      <c r="C46" s="43">
        <v>20</v>
      </c>
      <c r="D46" s="43"/>
      <c r="E46" s="42"/>
      <c r="F46" s="42"/>
      <c r="G46" s="42"/>
      <c r="H46" s="42"/>
      <c r="I46" s="42"/>
      <c r="J46" s="42"/>
      <c r="K46" s="42"/>
      <c r="L46" s="42"/>
      <c r="M46" s="38">
        <f t="shared" si="0"/>
        <v>20</v>
      </c>
      <c r="N46" s="38"/>
      <c r="O46" s="42"/>
      <c r="P46" s="46">
        <f t="shared" si="1"/>
        <v>20</v>
      </c>
      <c r="Q46" s="39"/>
      <c r="R46" s="39"/>
      <c r="S46" s="38"/>
    </row>
    <row r="47" spans="1:21" x14ac:dyDescent="0.25">
      <c r="A47" s="21"/>
      <c r="B47" s="31" t="s">
        <v>61</v>
      </c>
      <c r="C47" s="43">
        <v>30</v>
      </c>
      <c r="D47" s="43"/>
      <c r="E47" s="42"/>
      <c r="F47" s="42"/>
      <c r="G47" s="42"/>
      <c r="H47" s="42"/>
      <c r="I47" s="42"/>
      <c r="J47" s="42"/>
      <c r="K47" s="42"/>
      <c r="L47" s="42"/>
      <c r="M47" s="38">
        <f t="shared" si="0"/>
        <v>30</v>
      </c>
      <c r="N47" s="38"/>
      <c r="O47" s="42"/>
      <c r="P47" s="46">
        <f t="shared" si="1"/>
        <v>30</v>
      </c>
      <c r="Q47" s="39"/>
      <c r="R47" s="39"/>
      <c r="S47" s="38"/>
    </row>
    <row r="48" spans="1:21" x14ac:dyDescent="0.25">
      <c r="A48" s="3"/>
      <c r="B48" s="3" t="s">
        <v>4</v>
      </c>
      <c r="C48" s="36">
        <f>SUM(C9:C47)</f>
        <v>122</v>
      </c>
      <c r="D48" s="36">
        <f t="shared" ref="D48:K48" si="3">SUM(D9:D47)</f>
        <v>63</v>
      </c>
      <c r="E48" s="36">
        <f t="shared" si="3"/>
        <v>435</v>
      </c>
      <c r="F48" s="36">
        <f t="shared" si="3"/>
        <v>182</v>
      </c>
      <c r="G48" s="36"/>
      <c r="H48" s="36">
        <f t="shared" si="3"/>
        <v>40</v>
      </c>
      <c r="I48" s="36"/>
      <c r="J48" s="36">
        <f t="shared" si="3"/>
        <v>192</v>
      </c>
      <c r="K48" s="36">
        <f t="shared" si="3"/>
        <v>17</v>
      </c>
      <c r="L48" s="36"/>
      <c r="M48" s="36">
        <f>SUM(M9:M47)</f>
        <v>789</v>
      </c>
      <c r="N48" s="36">
        <f>SUM(N9:N47)</f>
        <v>262</v>
      </c>
      <c r="O48" s="36"/>
      <c r="P48" s="36">
        <f>SUM(P9:P47)</f>
        <v>1051</v>
      </c>
      <c r="Q48" s="37">
        <f>SUM(Q9:Q47)</f>
        <v>11</v>
      </c>
      <c r="R48" s="37">
        <f t="shared" ref="R48:S48" si="4">SUM(R9:R47)</f>
        <v>6</v>
      </c>
      <c r="S48" s="37">
        <f t="shared" si="4"/>
        <v>17</v>
      </c>
    </row>
    <row r="49" spans="1:19" x14ac:dyDescent="0.25">
      <c r="Q49" s="6"/>
      <c r="R49" s="6"/>
      <c r="S49" s="7"/>
    </row>
    <row r="50" spans="1:19" x14ac:dyDescent="0.25">
      <c r="A50" s="10" t="s">
        <v>14</v>
      </c>
      <c r="B50" s="9"/>
      <c r="F50" s="6"/>
      <c r="G50" s="6"/>
      <c r="H50" s="6"/>
      <c r="I50" s="6"/>
    </row>
    <row r="51" spans="1:19" x14ac:dyDescent="0.25">
      <c r="A51" s="25" t="s">
        <v>62</v>
      </c>
      <c r="Q51" s="8"/>
      <c r="R51" s="8"/>
      <c r="S51" s="7"/>
    </row>
    <row r="55" spans="1:19" x14ac:dyDescent="0.25">
      <c r="B55" s="2"/>
      <c r="C55" s="2"/>
      <c r="D55" s="2"/>
    </row>
  </sheetData>
  <mergeCells count="12">
    <mergeCell ref="T38:U40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23622047244094488" right="0.23622047244094488" top="0" bottom="0" header="0.31496062992125984" footer="0.31496062992125984"/>
  <pageSetup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2026-04-06T08:54:53Z</cp:lastPrinted>
  <dcterms:created xsi:type="dcterms:W3CDTF">2012-02-22T09:38:30Z</dcterms:created>
  <dcterms:modified xsi:type="dcterms:W3CDTF">2026-04-22T07:21:18Z</dcterms:modified>
</cp:coreProperties>
</file>